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8"/>
  <workbookPr filterPrivacy="1"/>
  <xr:revisionPtr revIDLastSave="0" documentId="13_ncr:1_{02504283-D858-40C0-A624-DF40ABE7ED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vykdymo grafikas" sheetId="1" r:id="rId1"/>
  </sheets>
  <definedNames>
    <definedName name="_Hlk508789111" localSheetId="0">'Darbų vykdymo grafikas'!$C$1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<sst xmlns="http://schemas.openxmlformats.org/spreadsheetml/2006/main" count="73" uniqueCount="56">
  <si>
    <t>DUMBLO PŪDYTUVŲ TECHNOLOGINĖS ĮRANGOS  ATNAUJINIMAS</t>
  </si>
  <si>
    <t>Eil. Nr.</t>
  </si>
  <si>
    <t>Darbų pavadinimas</t>
  </si>
  <si>
    <t>Mato vnt.</t>
  </si>
  <si>
    <t>Kiekis, %</t>
  </si>
  <si>
    <t>Kaina, Eur be PVM</t>
  </si>
  <si>
    <t>Laikotarpis (mėnesiais ir savaitėmis)</t>
  </si>
  <si>
    <t>Pūdytuvas Nr. 2</t>
  </si>
  <si>
    <t>1.1</t>
  </si>
  <si>
    <t>Pūdytuvo ištuštinimo, išvalymo, išplovimo darbai</t>
  </si>
  <si>
    <t>vnt.</t>
  </si>
  <si>
    <t>1.2</t>
  </si>
  <si>
    <t>Pūdytuvo viršutinėje centrinėje dalyje esančios maišyklės su el. varikliu demontavimas</t>
  </si>
  <si>
    <t>1.3</t>
  </si>
  <si>
    <t>Pūdytuvo vidaus ekspertizės atlikimo paslauga</t>
  </si>
  <si>
    <t>1.4</t>
  </si>
  <si>
    <t>Pūdytuvo vidaus (sienų, grindų, lubų) remonto darbai</t>
  </si>
  <si>
    <r>
      <t>m</t>
    </r>
    <r>
      <rPr>
        <vertAlign val="superscript"/>
        <sz val="11"/>
        <color theme="1"/>
        <rFont val="Calibri Light"/>
        <family val="2"/>
      </rPr>
      <t>2</t>
    </r>
  </si>
  <si>
    <t>1.5</t>
  </si>
  <si>
    <t>Pūdyto dumblo vidinio vamzdyno (~64m, DN 100 mm, nerūdijantis plienas AISI 316) atnaujinimas (seno demontavimas, naujo įsigijimas ir sumontavimas)</t>
  </si>
  <si>
    <t>kompl.</t>
  </si>
  <si>
    <t>1.6</t>
  </si>
  <si>
    <t>Pašildyto dumblo vidinio vamzdyno (su laisvais flanšais, ~18,0m, DN 150 mm, nerūdijantis plienas AISI 316) atnaujinimas (seno demontavimas, naujo įsigijimas ir sumontavimas)</t>
  </si>
  <si>
    <t>1.7</t>
  </si>
  <si>
    <t>Pūdytuvo išorėje, apačioje (rūsyje) esančių vamzdynų (~12,0m, DN 150 mm, nerūdijantis plienas AISI 316) atnaujinimas (seno demontavimas, naujo įsigijimas ir sumontavimas)</t>
  </si>
  <si>
    <t>1.8</t>
  </si>
  <si>
    <t>Pūdytuvo išorėje, apačioje (rūsyje) esančių vamzdynų (~4,0m, DN 100 mm, nerūdijantis plienas AISI 316) atnaujinimas (seno demontavimas, naujo įsigijimas ir sumontavimas)</t>
  </si>
  <si>
    <t>1.9</t>
  </si>
  <si>
    <t>Maišyklės apsauginis gaubto (DN600/400 mm, ketus GJL 250, 5 mm storio su standumo briaunomis) atnaujinimas (seno demontavimas, naujo įsigijimas ir sumontavimas)</t>
  </si>
  <si>
    <t>1.10</t>
  </si>
  <si>
    <t>Traukos vamzdžio „draft tube“ (~25,08 m, DN 500, ketaus liejinys (EN-JS1015 pagrindinio vamzdžio dalių) atnaujinimas (seno demontavimas, naujo įsigijimas ir sumontavimas) bei atskirų vamzdžio segmentų sujungimo, sandarinimo, tvirtinimo detalių keitimas, metalinių tvirtinimo konstrukcijų prie pagrindo keitimas naujomis</t>
  </si>
  <si>
    <t>1.11</t>
  </si>
  <si>
    <t>Putų trapo vamzdyno (~2 m, DN 100 mm, nerūdijantis plienas AISI 316) atnaujinimas (seno demontavimas, naujo įsigijimas ir sumontavimas) bei tvirtinimo, sujungimo detalių keitimas naujomis.</t>
  </si>
  <si>
    <t>1.12</t>
  </si>
  <si>
    <t>Plūduriuojančio dumblo surinkimo vamzdyno su peiline sklende DN 150 ir piltuvu (~ 5 m (4+1 (kameroje)), DN 150 mm, nerūdijantis plienas AISI 316) atnaujinimas (seno demontavimas, naujo įsigijimas ir sumontavimas)</t>
  </si>
  <si>
    <t>1.13</t>
  </si>
  <si>
    <t>Apsauginio vamzdžio matuoklio su nestandartiniu flanšu DN 340 mm (~4,5m, DN 200 mm, nerūdijantis plienas AISI 316) atnaujinimas ( seno demontavimas, naujo įsigijimas ir sumontavimas)</t>
  </si>
  <si>
    <t>1.14</t>
  </si>
  <si>
    <t>Flanšinių pleištinio tipo sklendžių DN 150 mm atnaujinimas (senų demontavimas, naujų įsigijimas ir sumontavimas)</t>
  </si>
  <si>
    <t>1.15</t>
  </si>
  <si>
    <t>Flanšinių pleištinio tipo sklendžių DN 100 mm atnaujinimas (senų demontavimas, naujų įsigijimas ir sumontavimas)</t>
  </si>
  <si>
    <t>1.16</t>
  </si>
  <si>
    <t>Movų DN 100 mm, skirtų metalinių vamzdžių sujungimo ašiniams suvaržymams atnaujinimas (senų demontavimas, naujų įsigijimas ir sumontavimas)</t>
  </si>
  <si>
    <t>1.17</t>
  </si>
  <si>
    <t>Movų DN 150 mm, skirtų metalinių vamzdžių sujungimo ašiniams suvaržymams atnaujinimas (senų demontavimas, naujų įsigijimas ir sumontavimas)</t>
  </si>
  <si>
    <t>1.18</t>
  </si>
  <si>
    <t xml:space="preserve">Senų trosų ir visų jų tvirtinimo detalių demontavimas, naujų įsigijimas ir sumontavimas </t>
  </si>
  <si>
    <t>1.19</t>
  </si>
  <si>
    <t>Šilumokaičio išplovimas</t>
  </si>
  <si>
    <t>1.20</t>
  </si>
  <si>
    <t>Hidraulinis pūdytuvo Nr.1 užpildymas  ir technologinis paleidimas-derinimas</t>
  </si>
  <si>
    <t>Bendra pasiūlymo kaina:</t>
  </si>
  <si>
    <t>PASTABOS:</t>
  </si>
  <si>
    <t xml:space="preserve">1. Grafike nurodyti Visi darbai turi būti atlikti ne ilgiau kaip per 4 (keturis) mėn. (pvz. nuo 2025-05-01 iki 2025-08-31):
</t>
  </si>
  <si>
    <t>___________________________________________                      _______________                     _____________</t>
  </si>
  <si>
    <t>(Rangovo arba jo įgalioto asmens vardas, pavardė)                         (Parašas)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</si>
</sst>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Arial"/>
      <family val="2"/>
      <charset val="186"/>
    </font>
    <font>
      <b/>
      <sz val="11"/>
      <color rgb="FF000000"/>
      <name val="Calibri Light"/>
      <family val="2"/>
      <scheme val="major"/>
    </font>
    <font>
      <sz val="11"/>
      <color rgb="FF0070C0"/>
      <name val="Calibri Light"/>
      <family val="2"/>
      <scheme val="major"/>
    </font>
    <font>
      <i/>
      <sz val="11"/>
      <color rgb="FF0070C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theme="1"/>
      <name val="Calibri Light"/>
      <family val="2"/>
    </font>
    <font>
      <vertAlign val="superscript"/>
      <sz val="11"/>
      <color theme="1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8" fillId="0" borderId="1" xfId="0" applyFont="1" applyBorder="1"/>
    <xf numFmtId="0" fontId="9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0" fontId="5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3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1" xfId="1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6"/>
  <sheetViews>
    <sheetView tabSelected="1" zoomScale="80" zoomScaleNormal="80" workbookViewId="0">
      <pane ySplit="5" topLeftCell="A20" activePane="bottomLeft" state="frozen"/>
      <selection pane="bottomLeft" activeCell="G34" sqref="G34"/>
      <selection activeCell="B1" sqref="B1"/>
    </sheetView>
  </sheetViews>
  <sheetFormatPr defaultColWidth="3.28515625" defaultRowHeight="15"/>
  <cols>
    <col min="1" max="1" width="3.28515625" style="5"/>
    <col min="2" max="2" width="6" style="11" customWidth="1"/>
    <col min="3" max="3" width="99.85546875" style="4" customWidth="1"/>
    <col min="4" max="4" width="8.7109375" style="4" customWidth="1"/>
    <col min="5" max="5" width="8.7109375" style="39" customWidth="1"/>
    <col min="6" max="6" width="9.85546875" style="4" customWidth="1"/>
    <col min="7" max="7" width="16.85546875" style="4" customWidth="1"/>
    <col min="8" max="23" width="3.28515625" style="5" customWidth="1"/>
    <col min="24" max="16384" width="3.28515625" style="5"/>
  </cols>
  <sheetData>
    <row r="1" spans="1:23">
      <c r="C1" s="42" t="s">
        <v>0</v>
      </c>
      <c r="D1" s="6"/>
      <c r="F1" s="6"/>
      <c r="G1" s="6"/>
    </row>
    <row r="3" spans="1:23" ht="17.25" customHeight="1">
      <c r="B3" s="51" t="s">
        <v>1</v>
      </c>
      <c r="C3" s="66" t="s">
        <v>2</v>
      </c>
      <c r="D3" s="53" t="s">
        <v>3</v>
      </c>
      <c r="E3" s="55" t="s">
        <v>4</v>
      </c>
      <c r="F3" s="56"/>
      <c r="G3" s="53" t="s">
        <v>5</v>
      </c>
      <c r="H3" s="52" t="s">
        <v>6</v>
      </c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3">
      <c r="B4" s="51"/>
      <c r="C4" s="66"/>
      <c r="D4" s="53"/>
      <c r="E4" s="57"/>
      <c r="F4" s="58"/>
      <c r="G4" s="53"/>
      <c r="H4" s="54">
        <v>1</v>
      </c>
      <c r="I4" s="54"/>
      <c r="J4" s="54"/>
      <c r="K4" s="54"/>
      <c r="L4" s="54">
        <v>2</v>
      </c>
      <c r="M4" s="54"/>
      <c r="N4" s="54"/>
      <c r="O4" s="54"/>
      <c r="P4" s="54">
        <v>3</v>
      </c>
      <c r="Q4" s="54"/>
      <c r="R4" s="54"/>
      <c r="S4" s="54"/>
      <c r="T4" s="54">
        <v>4</v>
      </c>
      <c r="U4" s="54"/>
      <c r="V4" s="54"/>
      <c r="W4" s="54"/>
    </row>
    <row r="5" spans="1:23">
      <c r="B5" s="51"/>
      <c r="C5" s="66"/>
      <c r="D5" s="53"/>
      <c r="E5" s="59"/>
      <c r="F5" s="60"/>
      <c r="G5" s="53"/>
      <c r="H5" s="1">
        <v>1</v>
      </c>
      <c r="I5" s="1">
        <v>2</v>
      </c>
      <c r="J5" s="1">
        <v>3</v>
      </c>
      <c r="K5" s="1">
        <v>4</v>
      </c>
      <c r="L5" s="1">
        <v>1</v>
      </c>
      <c r="M5" s="1">
        <v>2</v>
      </c>
      <c r="N5" s="1">
        <v>3</v>
      </c>
      <c r="O5" s="1">
        <v>4</v>
      </c>
      <c r="P5" s="1">
        <v>1</v>
      </c>
      <c r="Q5" s="1">
        <v>2</v>
      </c>
      <c r="R5" s="1">
        <v>3</v>
      </c>
      <c r="S5" s="1">
        <v>4</v>
      </c>
      <c r="T5" s="1">
        <v>1</v>
      </c>
      <c r="U5" s="1">
        <v>2</v>
      </c>
      <c r="V5" s="1">
        <v>3</v>
      </c>
      <c r="W5" s="1">
        <v>4</v>
      </c>
    </row>
    <row r="6" spans="1:23" s="7" customFormat="1" ht="20.100000000000001" customHeight="1">
      <c r="B6" s="25">
        <v>1</v>
      </c>
      <c r="C6" s="24" t="s">
        <v>7</v>
      </c>
      <c r="D6" s="36"/>
      <c r="E6" s="40"/>
      <c r="F6" s="37"/>
      <c r="G6" s="26"/>
      <c r="H6" s="27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pans="1:23" s="8" customFormat="1" ht="20.100000000000001" customHeight="1">
      <c r="A7" s="13"/>
      <c r="B7" s="13" t="s">
        <v>8</v>
      </c>
      <c r="C7" s="35" t="s">
        <v>9</v>
      </c>
      <c r="D7" s="38" t="s">
        <v>10</v>
      </c>
      <c r="E7" s="38">
        <v>1</v>
      </c>
      <c r="F7" s="23">
        <v>100</v>
      </c>
      <c r="G7" s="3"/>
      <c r="H7" s="1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s="8" customFormat="1" ht="20.100000000000001" customHeight="1">
      <c r="A8" s="14"/>
      <c r="B8" s="14" t="s">
        <v>11</v>
      </c>
      <c r="C8" s="35" t="s">
        <v>12</v>
      </c>
      <c r="D8" s="38" t="s">
        <v>10</v>
      </c>
      <c r="E8" s="38">
        <v>1</v>
      </c>
      <c r="F8" s="23">
        <v>100</v>
      </c>
      <c r="G8" s="3"/>
      <c r="H8" s="1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s="7" customFormat="1" ht="20.100000000000001" customHeight="1">
      <c r="A9" s="14"/>
      <c r="B9" s="14" t="s">
        <v>13</v>
      </c>
      <c r="C9" s="35" t="s">
        <v>14</v>
      </c>
      <c r="D9" s="38" t="s">
        <v>10</v>
      </c>
      <c r="E9" s="38">
        <v>1</v>
      </c>
      <c r="F9" s="23">
        <v>100</v>
      </c>
      <c r="G9" s="19"/>
      <c r="H9" s="1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s="7" customFormat="1" ht="20.100000000000001" customHeight="1">
      <c r="A10" s="14"/>
      <c r="B10" s="14" t="s">
        <v>15</v>
      </c>
      <c r="C10" s="35" t="s">
        <v>16</v>
      </c>
      <c r="D10" s="38" t="s">
        <v>17</v>
      </c>
      <c r="E10" s="38">
        <v>728</v>
      </c>
      <c r="F10" s="23">
        <v>100</v>
      </c>
      <c r="G10" s="15"/>
      <c r="H10" s="1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30" customHeight="1">
      <c r="B11" s="43" t="s">
        <v>18</v>
      </c>
      <c r="C11" s="44" t="s">
        <v>19</v>
      </c>
      <c r="D11" s="45" t="s">
        <v>20</v>
      </c>
      <c r="E11" s="34">
        <v>1</v>
      </c>
      <c r="F11" s="45">
        <v>100</v>
      </c>
      <c r="G11" s="16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" customHeight="1">
      <c r="B12" s="46" t="s">
        <v>21</v>
      </c>
      <c r="C12" s="44" t="s">
        <v>22</v>
      </c>
      <c r="D12" s="45" t="s">
        <v>20</v>
      </c>
      <c r="E12" s="34">
        <v>1</v>
      </c>
      <c r="F12" s="45">
        <v>100</v>
      </c>
      <c r="G12" s="17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" customHeight="1">
      <c r="B13" s="46" t="s">
        <v>23</v>
      </c>
      <c r="C13" s="44" t="s">
        <v>24</v>
      </c>
      <c r="D13" s="45" t="s">
        <v>20</v>
      </c>
      <c r="E13" s="34">
        <v>1</v>
      </c>
      <c r="F13" s="34">
        <v>100</v>
      </c>
      <c r="G13" s="17"/>
      <c r="H13" s="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" customHeight="1">
      <c r="B14" s="46" t="s">
        <v>25</v>
      </c>
      <c r="C14" s="44" t="s">
        <v>26</v>
      </c>
      <c r="D14" s="45" t="s">
        <v>20</v>
      </c>
      <c r="E14" s="34">
        <v>1</v>
      </c>
      <c r="F14" s="34">
        <v>100</v>
      </c>
      <c r="G14" s="17"/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" customHeight="1">
      <c r="B15" s="43" t="s">
        <v>27</v>
      </c>
      <c r="C15" s="44" t="s">
        <v>28</v>
      </c>
      <c r="D15" s="45" t="s">
        <v>20</v>
      </c>
      <c r="E15" s="34">
        <v>1</v>
      </c>
      <c r="F15" s="34">
        <v>100</v>
      </c>
      <c r="G15" s="17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45" customHeight="1">
      <c r="B16" s="46" t="s">
        <v>29</v>
      </c>
      <c r="C16" s="44" t="s">
        <v>30</v>
      </c>
      <c r="D16" s="45" t="s">
        <v>20</v>
      </c>
      <c r="E16" s="34">
        <v>1</v>
      </c>
      <c r="F16" s="34">
        <v>100</v>
      </c>
      <c r="G16" s="20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ht="30" customHeight="1">
      <c r="B17" s="46" t="s">
        <v>31</v>
      </c>
      <c r="C17" s="44" t="s">
        <v>32</v>
      </c>
      <c r="D17" s="45" t="s">
        <v>20</v>
      </c>
      <c r="E17" s="34">
        <v>1</v>
      </c>
      <c r="F17" s="34">
        <v>100</v>
      </c>
      <c r="G17" s="20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ht="30" customHeight="1">
      <c r="B18" s="46" t="s">
        <v>33</v>
      </c>
      <c r="C18" s="44" t="s">
        <v>34</v>
      </c>
      <c r="D18" s="45" t="s">
        <v>20</v>
      </c>
      <c r="E18" s="34">
        <v>1</v>
      </c>
      <c r="F18" s="34">
        <v>100</v>
      </c>
      <c r="G18" s="20"/>
      <c r="H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ht="30" customHeight="1">
      <c r="B19" s="43" t="s">
        <v>35</v>
      </c>
      <c r="C19" s="44" t="s">
        <v>36</v>
      </c>
      <c r="D19" s="45" t="s">
        <v>20</v>
      </c>
      <c r="E19" s="34">
        <v>1</v>
      </c>
      <c r="F19" s="34">
        <v>100</v>
      </c>
      <c r="G19" s="20"/>
      <c r="H19" s="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ht="30" customHeight="1">
      <c r="B20" s="46" t="s">
        <v>37</v>
      </c>
      <c r="C20" s="44" t="s">
        <v>38</v>
      </c>
      <c r="D20" s="47" t="s">
        <v>10</v>
      </c>
      <c r="E20" s="48">
        <v>5</v>
      </c>
      <c r="F20" s="34">
        <v>100</v>
      </c>
      <c r="G20" s="20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ht="30" customHeight="1">
      <c r="B21" s="46" t="s">
        <v>39</v>
      </c>
      <c r="C21" s="44" t="s">
        <v>40</v>
      </c>
      <c r="D21" s="47" t="s">
        <v>10</v>
      </c>
      <c r="E21" s="48">
        <v>3</v>
      </c>
      <c r="F21" s="34">
        <v>100</v>
      </c>
      <c r="G21" s="20"/>
      <c r="H21" s="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ht="30" customHeight="1">
      <c r="B22" s="46" t="s">
        <v>41</v>
      </c>
      <c r="C22" s="44" t="s">
        <v>42</v>
      </c>
      <c r="D22" s="47" t="s">
        <v>10</v>
      </c>
      <c r="E22" s="48">
        <v>2</v>
      </c>
      <c r="F22" s="34">
        <v>100</v>
      </c>
      <c r="G22" s="20"/>
      <c r="H22" s="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ht="30" customHeight="1">
      <c r="B23" s="43" t="s">
        <v>43</v>
      </c>
      <c r="C23" s="44" t="s">
        <v>44</v>
      </c>
      <c r="D23" s="47" t="s">
        <v>10</v>
      </c>
      <c r="E23" s="48">
        <v>3</v>
      </c>
      <c r="F23" s="34">
        <v>100</v>
      </c>
      <c r="G23" s="20"/>
      <c r="H23" s="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ht="20.100000000000001" customHeight="1">
      <c r="B24" s="46" t="s">
        <v>45</v>
      </c>
      <c r="C24" s="44" t="s">
        <v>46</v>
      </c>
      <c r="D24" s="48" t="s">
        <v>20</v>
      </c>
      <c r="E24" s="48">
        <v>1</v>
      </c>
      <c r="F24" s="34">
        <v>100</v>
      </c>
      <c r="G24" s="18"/>
      <c r="H24" s="9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ht="20.100000000000001" customHeight="1">
      <c r="B25" s="46" t="s">
        <v>47</v>
      </c>
      <c r="C25" s="44" t="s">
        <v>48</v>
      </c>
      <c r="D25" s="47" t="s">
        <v>10</v>
      </c>
      <c r="E25" s="48">
        <v>1</v>
      </c>
      <c r="F25" s="34">
        <v>100</v>
      </c>
      <c r="G25" s="21"/>
      <c r="H25" s="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ht="20.100000000000001" customHeight="1">
      <c r="B26" s="46" t="s">
        <v>49</v>
      </c>
      <c r="C26" s="49" t="s">
        <v>50</v>
      </c>
      <c r="D26" s="48" t="s">
        <v>20</v>
      </c>
      <c r="E26" s="48">
        <v>1</v>
      </c>
      <c r="F26" s="34">
        <v>100</v>
      </c>
      <c r="G26" s="22"/>
      <c r="H26" s="9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ht="18" customHeight="1">
      <c r="B27" s="33"/>
      <c r="C27" s="63" t="s">
        <v>51</v>
      </c>
      <c r="D27" s="64"/>
      <c r="E27" s="64"/>
      <c r="F27" s="65"/>
      <c r="G27" s="12">
        <f>SUM(G7:G26)</f>
        <v>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ht="18" customHeight="1">
      <c r="B28" s="29"/>
      <c r="C28" s="32" t="s">
        <v>52</v>
      </c>
      <c r="D28" s="29"/>
      <c r="E28" s="30"/>
      <c r="F28" s="29"/>
      <c r="G28" s="30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2:23" ht="47.25" customHeight="1">
      <c r="B29" s="50"/>
      <c r="C29" s="61" t="s">
        <v>53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</row>
    <row r="31" spans="2:23">
      <c r="C31" s="4" t="s">
        <v>54</v>
      </c>
    </row>
    <row r="32" spans="2:23" ht="20.45" customHeight="1">
      <c r="C32" s="4" t="s">
        <v>55</v>
      </c>
    </row>
    <row r="34" spans="3:7">
      <c r="C34" s="5"/>
      <c r="D34" s="5"/>
      <c r="E34" s="41"/>
      <c r="F34" s="5"/>
      <c r="G34" s="5"/>
    </row>
    <row r="36" spans="3:7">
      <c r="C36" s="5"/>
      <c r="D36" s="5"/>
      <c r="E36" s="41"/>
      <c r="F36" s="5"/>
      <c r="G36" s="5"/>
    </row>
  </sheetData>
  <mergeCells count="12">
    <mergeCell ref="C29:W29"/>
    <mergeCell ref="C27:F27"/>
    <mergeCell ref="C3:C5"/>
    <mergeCell ref="B3:B5"/>
    <mergeCell ref="H3:W3"/>
    <mergeCell ref="G3:G5"/>
    <mergeCell ref="D3:D5"/>
    <mergeCell ref="H4:K4"/>
    <mergeCell ref="L4:O4"/>
    <mergeCell ref="P4:S4"/>
    <mergeCell ref="T4:W4"/>
    <mergeCell ref="E3:F5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1" ma:contentTypeDescription="Kurkite naują dokumentą." ma:contentTypeScope="" ma:versionID="a69125fa4bc80322597a9f5274868436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6aeb6b8346f55dd520458de8bfb0e036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2F1768-516A-4ECC-A4B1-E6CEDD15BD13}"/>
</file>

<file path=customXml/itemProps2.xml><?xml version="1.0" encoding="utf-8"?>
<ds:datastoreItem xmlns:ds="http://schemas.openxmlformats.org/officeDocument/2006/customXml" ds:itemID="{E301093D-3CEA-45AD-85B8-FB31601603BC}"/>
</file>

<file path=customXml/itemProps3.xml><?xml version="1.0" encoding="utf-8"?>
<ds:datastoreItem xmlns:ds="http://schemas.openxmlformats.org/officeDocument/2006/customXml" ds:itemID="{A89F7D6B-3734-4E3F-9122-16502F7183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Andrius Betingis</cp:lastModifiedBy>
  <cp:revision/>
  <dcterms:created xsi:type="dcterms:W3CDTF">2015-06-05T18:17:20Z</dcterms:created>
  <dcterms:modified xsi:type="dcterms:W3CDTF">2024-12-09T11:48:07Z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